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ngeneering\Public\СМЕТНЫЙ ОТДЕЛ СПО\2024\1. КПП № 6\ЗАКУПКА\"/>
    </mc:Choice>
  </mc:AlternateContent>
  <xr:revisionPtr revIDLastSave="0" documentId="13_ncr:1_{2DF86A83-5985-4829-A39D-E2087639E0C0}" xr6:coauthVersionLast="37" xr6:coauthVersionMax="37" xr10:uidLastSave="{00000000-0000-0000-0000-000000000000}"/>
  <bookViews>
    <workbookView xWindow="0" yWindow="0" windowWidth="21570" windowHeight="7890" xr2:uid="{F6C8160A-8C93-461A-A987-CC4634E5DB20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  <c r="F22" i="1"/>
  <c r="F23" i="1"/>
  <c r="F24" i="1"/>
  <c r="F25" i="1"/>
  <c r="E22" i="1"/>
  <c r="E23" i="1"/>
  <c r="E24" i="1"/>
  <c r="E25" i="1"/>
  <c r="E17" i="1" l="1"/>
  <c r="E18" i="1"/>
  <c r="E19" i="1"/>
  <c r="E20" i="1"/>
  <c r="E21" i="1"/>
  <c r="E16" i="1"/>
  <c r="E26" i="1" l="1"/>
  <c r="G26" i="1"/>
  <c r="F17" i="1"/>
  <c r="F18" i="1"/>
  <c r="F19" i="1"/>
  <c r="F20" i="1"/>
  <c r="F21" i="1"/>
  <c r="F16" i="1"/>
  <c r="F26" i="1" l="1"/>
</calcChain>
</file>

<file path=xl/sharedStrings.xml><?xml version="1.0" encoding="utf-8"?>
<sst xmlns="http://schemas.openxmlformats.org/spreadsheetml/2006/main" count="46" uniqueCount="44">
  <si>
    <t/>
  </si>
  <si>
    <t>(наименование стройки)</t>
  </si>
  <si>
    <t>№ п/п</t>
  </si>
  <si>
    <t>1</t>
  </si>
  <si>
    <t>2</t>
  </si>
  <si>
    <t>3</t>
  </si>
  <si>
    <t>4</t>
  </si>
  <si>
    <t>5</t>
  </si>
  <si>
    <t>Отопление, вентиляция и кондиционирование</t>
  </si>
  <si>
    <t>6</t>
  </si>
  <si>
    <t>Итого "Локальные сметы (расчеты)"</t>
  </si>
  <si>
    <t>Реестр локальных сметных расчетов</t>
  </si>
  <si>
    <t>Сметная стоимость без учета НДС, руб.</t>
  </si>
  <si>
    <t>Наименование ЛСР</t>
  </si>
  <si>
    <t>Номер ЛСР</t>
  </si>
  <si>
    <t>на</t>
  </si>
  <si>
    <t>Гостинично-оздоровительный комплекс «Сочи Парк Отель»</t>
  </si>
  <si>
    <t>Сметная стоимость с учетом НДС 20%, руб.</t>
  </si>
  <si>
    <t>НДС 20 %</t>
  </si>
  <si>
    <t>строительство здания КПП № 6 с административными помещениями Гостинично-оздоровительного комплекса «Сочи Парк Отель», по адресу: Краснодарский край, пгт. Сириус, проспект Континентальный, д. 6.</t>
  </si>
  <si>
    <t>ЛС-02-01-01</t>
  </si>
  <si>
    <t>ЛС-02-01-02</t>
  </si>
  <si>
    <t>ЛС-02-01-03</t>
  </si>
  <si>
    <t>ЛС-02-01-04</t>
  </si>
  <si>
    <t>ЛС-02-01-05</t>
  </si>
  <si>
    <t>ЛС-02-01-06</t>
  </si>
  <si>
    <t>ЛС-02-01-07</t>
  </si>
  <si>
    <t>ЛС-02-01-08</t>
  </si>
  <si>
    <t>ЛС-02-01-09</t>
  </si>
  <si>
    <t>ЛС-06-01</t>
  </si>
  <si>
    <t>Конструктивные решения</t>
  </si>
  <si>
    <t>Архитектурные решения</t>
  </si>
  <si>
    <t>Электроснабжение и электроосвещение.</t>
  </si>
  <si>
    <t>Автоматизация систем вентиляции</t>
  </si>
  <si>
    <t>Внутренние системы водопровода и канализации.</t>
  </si>
  <si>
    <t>Сети связи</t>
  </si>
  <si>
    <t>Комплексные системы безопасности</t>
  </si>
  <si>
    <t>Пожарная безопасность</t>
  </si>
  <si>
    <t>7</t>
  </si>
  <si>
    <t>8</t>
  </si>
  <si>
    <t>9</t>
  </si>
  <si>
    <t>10</t>
  </si>
  <si>
    <t>Наружные системы водопровода и канализации</t>
  </si>
  <si>
    <t>Сметная стоимость с учетом компенсации НДС для УСН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</si>
</sst>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9" fontId="8" fillId="0" borderId="2" xfId="0" applyNumberFormat="1" applyFont="1" applyFill="1" applyBorder="1" applyAlignment="1" applyProtection="1"/>
    <xf numFmtId="4" fontId="8" fillId="0" borderId="2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0" fillId="0" borderId="0" xfId="0" applyBorder="1"/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top" wrapText="1"/>
    </xf>
    <xf numFmtId="4" fontId="1" fillId="2" borderId="2" xfId="0" applyNumberFormat="1" applyFont="1" applyFill="1" applyBorder="1" applyAlignment="1" applyProtection="1">
      <alignment horizontal="right" vertical="top" wrapText="1"/>
    </xf>
    <xf numFmtId="4" fontId="8" fillId="2" borderId="2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D4E07-F917-4B75-A88B-B0B121EAAE93}">
  <dimension ref="A1:M36"/>
  <sheetViews>
    <sheetView tabSelected="1" topLeftCell="A10" workbookViewId="0">
      <selection activeCell="C19" sqref="C19"/>
    </sheetView>
  </sheetViews>
  <sheetFormatPr defaultColWidth="8.85546875" defaultRowHeight="14.25" x14ac:dyDescent="0.2"/>
  <cols>
    <col min="1" max="1" width="6" style="28" customWidth="1"/>
    <col min="2" max="2" width="16.5703125" style="28" customWidth="1"/>
    <col min="3" max="3" width="50" style="32" customWidth="1"/>
    <col min="4" max="5" width="13.7109375" style="32" customWidth="1"/>
    <col min="6" max="6" width="14" style="32" customWidth="1"/>
    <col min="7" max="7" width="15.42578125" style="32" customWidth="1"/>
    <col min="8" max="8" width="8.85546875" style="32"/>
    <col min="9" max="9" width="152" style="33" hidden="1" customWidth="1"/>
    <col min="10" max="10" width="132.85546875" style="33" hidden="1" customWidth="1"/>
    <col min="11" max="11" width="172" style="33" hidden="1" customWidth="1"/>
    <col min="12" max="13" width="69.140625" style="33" hidden="1" customWidth="1"/>
    <col min="14" max="16384" width="8.85546875" style="32"/>
  </cols>
  <sheetData>
    <row r="1" spans="1:13" customFormat="1" ht="15" x14ac:dyDescent="0.25">
      <c r="A1" s="1"/>
      <c r="B1" s="2"/>
      <c r="C1" s="3"/>
      <c r="D1" s="4"/>
      <c r="E1" s="4"/>
    </row>
    <row r="2" spans="1:13" customFormat="1" ht="15" x14ac:dyDescent="0.25">
      <c r="A2" s="1"/>
      <c r="B2" s="2"/>
      <c r="C2" s="3"/>
      <c r="D2" s="4"/>
      <c r="E2" s="4"/>
    </row>
    <row r="3" spans="1:13" customFormat="1" ht="15" x14ac:dyDescent="0.25">
      <c r="A3" s="1"/>
      <c r="B3" s="2"/>
      <c r="C3" s="3"/>
      <c r="D3" s="4"/>
      <c r="E3" s="4"/>
    </row>
    <row r="4" spans="1:13" customFormat="1" ht="15" x14ac:dyDescent="0.25">
      <c r="A4" s="2"/>
      <c r="B4" s="2"/>
      <c r="C4" s="3"/>
      <c r="D4" s="4"/>
      <c r="E4" s="4"/>
    </row>
    <row r="5" spans="1:13" customFormat="1" ht="18" x14ac:dyDescent="0.25">
      <c r="A5" s="6"/>
      <c r="B5" s="41" t="s">
        <v>16</v>
      </c>
      <c r="C5" s="41"/>
      <c r="D5" s="41"/>
      <c r="E5" s="41"/>
      <c r="F5" s="41"/>
      <c r="I5" s="7" t="s">
        <v>0</v>
      </c>
    </row>
    <row r="6" spans="1:13" customFormat="1" ht="18" x14ac:dyDescent="0.25">
      <c r="A6" s="6"/>
      <c r="B6" s="42" t="s">
        <v>1</v>
      </c>
      <c r="C6" s="42"/>
      <c r="D6" s="42"/>
      <c r="E6" s="42"/>
      <c r="F6" s="42"/>
    </row>
    <row r="7" spans="1:13" customFormat="1" ht="15" x14ac:dyDescent="0.25">
      <c r="A7" s="8"/>
      <c r="B7" s="43" t="s">
        <v>11</v>
      </c>
      <c r="C7" s="43"/>
      <c r="D7" s="43"/>
      <c r="E7" s="43"/>
      <c r="F7" s="43"/>
    </row>
    <row r="8" spans="1:13" customFormat="1" ht="15" x14ac:dyDescent="0.25">
      <c r="A8" s="8"/>
      <c r="D8" s="7"/>
      <c r="E8" s="7"/>
    </row>
    <row r="9" spans="1:13" customFormat="1" ht="15" x14ac:dyDescent="0.25">
      <c r="A9" s="8"/>
      <c r="D9" s="7"/>
      <c r="E9" s="7"/>
    </row>
    <row r="10" spans="1:13" customFormat="1" ht="24.75" customHeight="1" x14ac:dyDescent="0.25">
      <c r="A10" s="6"/>
      <c r="B10" s="9" t="s">
        <v>15</v>
      </c>
      <c r="C10" s="44" t="s">
        <v>19</v>
      </c>
      <c r="D10" s="44"/>
      <c r="E10" s="44"/>
      <c r="F10" s="44"/>
      <c r="J10" s="7" t="s">
        <v>0</v>
      </c>
    </row>
    <row r="11" spans="1:13" customFormat="1" ht="18" x14ac:dyDescent="0.25">
      <c r="A11" s="6"/>
      <c r="B11" s="13"/>
      <c r="C11" s="13"/>
      <c r="D11" s="13"/>
      <c r="E11" s="13"/>
      <c r="F11" s="13"/>
    </row>
    <row r="12" spans="1:13" customFormat="1" ht="15" x14ac:dyDescent="0.25">
      <c r="A12" s="10"/>
      <c r="B12" s="11"/>
      <c r="C12" s="12"/>
      <c r="D12" s="13"/>
      <c r="E12" s="13"/>
    </row>
    <row r="13" spans="1:13" customFormat="1" ht="14.25" customHeight="1" x14ac:dyDescent="0.25">
      <c r="A13" s="14"/>
      <c r="B13" s="16"/>
      <c r="C13" s="17"/>
      <c r="D13" s="15"/>
      <c r="E13" s="15"/>
    </row>
    <row r="14" spans="1:13" customFormat="1" ht="53.25" customHeight="1" x14ac:dyDescent="0.25">
      <c r="A14" s="38" t="s">
        <v>2</v>
      </c>
      <c r="B14" s="38" t="s">
        <v>14</v>
      </c>
      <c r="C14" s="37" t="s">
        <v>13</v>
      </c>
      <c r="D14" s="34" t="s">
        <v>12</v>
      </c>
      <c r="E14" s="34" t="s">
        <v>18</v>
      </c>
      <c r="F14" s="45" t="s">
        <v>17</v>
      </c>
      <c r="G14" s="34" t="s">
        <v>43</v>
      </c>
    </row>
    <row r="15" spans="1:13" customFormat="1" ht="15" x14ac:dyDescent="0.25">
      <c r="A15" s="18">
        <v>1</v>
      </c>
      <c r="B15" s="18">
        <v>2</v>
      </c>
      <c r="C15" s="19">
        <v>3</v>
      </c>
      <c r="D15" s="19">
        <v>4</v>
      </c>
      <c r="E15" s="19">
        <v>5</v>
      </c>
      <c r="F15" s="46">
        <v>6</v>
      </c>
      <c r="G15" s="19">
        <v>7</v>
      </c>
    </row>
    <row r="16" spans="1:13" s="5" customFormat="1" ht="15" x14ac:dyDescent="0.25">
      <c r="A16" s="18" t="s">
        <v>3</v>
      </c>
      <c r="B16" s="22" t="s">
        <v>20</v>
      </c>
      <c r="C16" s="22" t="s">
        <v>30</v>
      </c>
      <c r="D16" s="23">
        <v>9707404.3300000001</v>
      </c>
      <c r="E16" s="23">
        <f>D16*0.2</f>
        <v>1941480.8660000002</v>
      </c>
      <c r="F16" s="47">
        <f>D16*1.2</f>
        <v>11648885.196</v>
      </c>
      <c r="G16" s="23">
        <v>11161145.6</v>
      </c>
      <c r="H16"/>
      <c r="I16" s="20"/>
      <c r="J16" s="20"/>
      <c r="K16" s="21"/>
      <c r="L16" s="20"/>
      <c r="M16" s="20"/>
    </row>
    <row r="17" spans="1:13" s="5" customFormat="1" ht="15" x14ac:dyDescent="0.25">
      <c r="A17" s="18" t="s">
        <v>4</v>
      </c>
      <c r="B17" s="22" t="s">
        <v>21</v>
      </c>
      <c r="C17" s="22" t="s">
        <v>31</v>
      </c>
      <c r="D17" s="23">
        <v>10645331.460000001</v>
      </c>
      <c r="E17" s="23">
        <f t="shared" ref="E17:E25" si="0">D17*0.2</f>
        <v>2129066.2920000004</v>
      </c>
      <c r="F17" s="47">
        <f t="shared" ref="F17:F25" si="1">D17*1.2</f>
        <v>12774397.752</v>
      </c>
      <c r="G17" s="23">
        <v>11954052.24</v>
      </c>
      <c r="H17"/>
      <c r="I17" s="20"/>
      <c r="J17" s="20"/>
      <c r="K17" s="21"/>
      <c r="L17" s="20"/>
      <c r="M17" s="20"/>
    </row>
    <row r="18" spans="1:13" s="5" customFormat="1" ht="15" x14ac:dyDescent="0.25">
      <c r="A18" s="18" t="s">
        <v>5</v>
      </c>
      <c r="B18" s="22" t="s">
        <v>22</v>
      </c>
      <c r="C18" s="22" t="s">
        <v>32</v>
      </c>
      <c r="D18" s="23">
        <v>4028592.68</v>
      </c>
      <c r="E18" s="23">
        <f t="shared" si="0"/>
        <v>805718.53600000008</v>
      </c>
      <c r="F18" s="47">
        <f t="shared" si="1"/>
        <v>4834311.216</v>
      </c>
      <c r="G18" s="23">
        <v>4697281</v>
      </c>
      <c r="H18"/>
      <c r="I18" s="20"/>
      <c r="J18" s="20"/>
      <c r="K18" s="21"/>
      <c r="L18" s="20"/>
      <c r="M18" s="20"/>
    </row>
    <row r="19" spans="1:13" s="5" customFormat="1" ht="15" x14ac:dyDescent="0.25">
      <c r="A19" s="18" t="s">
        <v>6</v>
      </c>
      <c r="B19" s="22" t="s">
        <v>23</v>
      </c>
      <c r="C19" s="22" t="s">
        <v>33</v>
      </c>
      <c r="D19" s="23">
        <v>395805.1</v>
      </c>
      <c r="E19" s="23">
        <f t="shared" si="0"/>
        <v>79161.02</v>
      </c>
      <c r="F19" s="47">
        <f t="shared" si="1"/>
        <v>474966.11999999994</v>
      </c>
      <c r="G19" s="23">
        <v>432471.5</v>
      </c>
      <c r="H19"/>
      <c r="I19" s="20"/>
      <c r="J19" s="20"/>
      <c r="K19" s="21"/>
      <c r="L19" s="20"/>
      <c r="M19" s="20"/>
    </row>
    <row r="20" spans="1:13" s="5" customFormat="1" ht="15" x14ac:dyDescent="0.25">
      <c r="A20" s="18" t="s">
        <v>7</v>
      </c>
      <c r="B20" s="22" t="s">
        <v>24</v>
      </c>
      <c r="C20" s="22" t="s">
        <v>34</v>
      </c>
      <c r="D20" s="23">
        <v>893854.54</v>
      </c>
      <c r="E20" s="23">
        <f t="shared" si="0"/>
        <v>178770.90800000002</v>
      </c>
      <c r="F20" s="47">
        <f t="shared" si="1"/>
        <v>1072625.4480000001</v>
      </c>
      <c r="G20" s="23">
        <v>1009602.84</v>
      </c>
      <c r="H20"/>
      <c r="I20" s="20"/>
      <c r="J20" s="20"/>
      <c r="K20" s="21"/>
      <c r="L20" s="20"/>
      <c r="M20" s="20"/>
    </row>
    <row r="21" spans="1:13" s="5" customFormat="1" ht="15" x14ac:dyDescent="0.25">
      <c r="A21" s="18" t="s">
        <v>9</v>
      </c>
      <c r="B21" s="22" t="s">
        <v>25</v>
      </c>
      <c r="C21" s="22" t="s">
        <v>8</v>
      </c>
      <c r="D21" s="23">
        <v>8605696.3300000001</v>
      </c>
      <c r="E21" s="23">
        <f t="shared" si="0"/>
        <v>1721139.2660000001</v>
      </c>
      <c r="F21" s="47">
        <f t="shared" si="1"/>
        <v>10326835.595999999</v>
      </c>
      <c r="G21" s="23">
        <v>10145757.529999999</v>
      </c>
      <c r="H21"/>
      <c r="I21" s="20"/>
      <c r="J21" s="20"/>
      <c r="K21" s="21"/>
      <c r="L21" s="20"/>
      <c r="M21" s="20"/>
    </row>
    <row r="22" spans="1:13" s="5" customFormat="1" ht="15" x14ac:dyDescent="0.25">
      <c r="A22" s="18" t="s">
        <v>38</v>
      </c>
      <c r="B22" s="22" t="s">
        <v>26</v>
      </c>
      <c r="C22" s="22" t="s">
        <v>35</v>
      </c>
      <c r="D22" s="23">
        <v>878999.85</v>
      </c>
      <c r="E22" s="23">
        <f t="shared" si="0"/>
        <v>175799.97</v>
      </c>
      <c r="F22" s="47">
        <f t="shared" si="1"/>
        <v>1054799.8199999998</v>
      </c>
      <c r="G22" s="23">
        <v>985104.91</v>
      </c>
      <c r="H22"/>
      <c r="I22" s="20"/>
      <c r="J22" s="20"/>
      <c r="K22" s="21"/>
      <c r="L22" s="20"/>
      <c r="M22" s="20"/>
    </row>
    <row r="23" spans="1:13" s="5" customFormat="1" ht="15" x14ac:dyDescent="0.25">
      <c r="A23" s="18" t="s">
        <v>39</v>
      </c>
      <c r="B23" s="22" t="s">
        <v>27</v>
      </c>
      <c r="C23" s="22" t="s">
        <v>36</v>
      </c>
      <c r="D23" s="23">
        <v>1905559.8</v>
      </c>
      <c r="E23" s="23">
        <f t="shared" si="0"/>
        <v>381111.96</v>
      </c>
      <c r="F23" s="47">
        <f t="shared" si="1"/>
        <v>2286671.7599999998</v>
      </c>
      <c r="G23" s="23">
        <v>2199314.1800000002</v>
      </c>
      <c r="H23"/>
      <c r="I23" s="20"/>
      <c r="J23" s="20"/>
      <c r="K23" s="21"/>
      <c r="L23" s="20"/>
      <c r="M23" s="20"/>
    </row>
    <row r="24" spans="1:13" s="5" customFormat="1" ht="15" x14ac:dyDescent="0.25">
      <c r="A24" s="18" t="s">
        <v>40</v>
      </c>
      <c r="B24" s="22" t="s">
        <v>28</v>
      </c>
      <c r="C24" s="22" t="s">
        <v>37</v>
      </c>
      <c r="D24" s="23">
        <v>909601.65</v>
      </c>
      <c r="E24" s="23">
        <f t="shared" si="0"/>
        <v>181920.33000000002</v>
      </c>
      <c r="F24" s="47">
        <f t="shared" si="1"/>
        <v>1091521.98</v>
      </c>
      <c r="G24" s="23">
        <v>1038353.8</v>
      </c>
      <c r="H24"/>
      <c r="I24" s="20"/>
      <c r="J24" s="20"/>
      <c r="K24" s="21"/>
      <c r="L24" s="20"/>
      <c r="M24" s="20"/>
    </row>
    <row r="25" spans="1:13" s="5" customFormat="1" ht="15" x14ac:dyDescent="0.25">
      <c r="A25" s="18" t="s">
        <v>41</v>
      </c>
      <c r="B25" s="22" t="s">
        <v>29</v>
      </c>
      <c r="C25" s="22" t="s">
        <v>42</v>
      </c>
      <c r="D25" s="23">
        <v>2643399.41</v>
      </c>
      <c r="E25" s="23">
        <f t="shared" si="0"/>
        <v>528679.8820000001</v>
      </c>
      <c r="F25" s="47">
        <f t="shared" si="1"/>
        <v>3172079.2919999999</v>
      </c>
      <c r="G25" s="23">
        <v>2910983.2</v>
      </c>
      <c r="H25"/>
      <c r="I25" s="20"/>
      <c r="J25" s="20"/>
      <c r="K25" s="21"/>
      <c r="L25" s="20"/>
      <c r="M25" s="20"/>
    </row>
    <row r="26" spans="1:13" s="5" customFormat="1" ht="15" x14ac:dyDescent="0.25">
      <c r="A26" s="24"/>
      <c r="B26" s="40" t="s">
        <v>10</v>
      </c>
      <c r="C26" s="40"/>
      <c r="D26" s="25">
        <f>SUM(D16:D25)</f>
        <v>40614245.149999991</v>
      </c>
      <c r="E26" s="25">
        <f t="shared" ref="E26:G26" si="2">SUM(E16:E25)</f>
        <v>8122849.0300000003</v>
      </c>
      <c r="F26" s="48">
        <f t="shared" si="2"/>
        <v>48737094.179999992</v>
      </c>
      <c r="G26" s="25">
        <f t="shared" si="2"/>
        <v>46534066.799999997</v>
      </c>
      <c r="H26"/>
      <c r="I26" s="20"/>
      <c r="J26" s="20"/>
      <c r="K26" s="21"/>
      <c r="L26" s="26" t="s">
        <v>10</v>
      </c>
      <c r="M26" s="20"/>
    </row>
    <row r="27" spans="1:13" customFormat="1" ht="15" x14ac:dyDescent="0.25">
      <c r="A27" s="1"/>
      <c r="B27" s="1"/>
      <c r="C27" s="5"/>
      <c r="D27" s="5"/>
      <c r="E27" s="5"/>
    </row>
    <row r="28" spans="1:13" customFormat="1" ht="15" x14ac:dyDescent="0.25">
      <c r="A28" s="1"/>
      <c r="B28" s="1"/>
      <c r="C28" s="5"/>
      <c r="D28" s="5"/>
      <c r="E28" s="5"/>
    </row>
    <row r="29" spans="1:13" customFormat="1" ht="15" x14ac:dyDescent="0.25">
      <c r="A29" s="27"/>
      <c r="B29" s="2"/>
      <c r="C29" s="28"/>
      <c r="D29" s="29"/>
      <c r="E29" s="29"/>
      <c r="F29" s="28"/>
      <c r="G29" s="28"/>
      <c r="H29" s="28"/>
    </row>
    <row r="30" spans="1:13" customFormat="1" ht="15" x14ac:dyDescent="0.25">
      <c r="A30" s="2"/>
      <c r="B30" s="2"/>
      <c r="C30" s="39"/>
      <c r="D30" s="39"/>
      <c r="E30" s="35"/>
      <c r="F30" s="28"/>
      <c r="G30" s="28"/>
      <c r="H30" s="28"/>
    </row>
    <row r="31" spans="1:13" customFormat="1" ht="15" x14ac:dyDescent="0.25">
      <c r="A31" s="27"/>
      <c r="B31" s="2"/>
      <c r="C31" s="27"/>
      <c r="D31" s="29"/>
      <c r="E31" s="29"/>
      <c r="F31" s="28"/>
      <c r="G31" s="28"/>
      <c r="H31" s="28"/>
    </row>
    <row r="32" spans="1:13" customFormat="1" ht="15" x14ac:dyDescent="0.25">
      <c r="A32" s="2"/>
      <c r="B32" s="2"/>
      <c r="C32" s="39"/>
      <c r="D32" s="39"/>
      <c r="E32" s="35"/>
      <c r="F32" s="28"/>
      <c r="G32" s="28"/>
      <c r="H32" s="28"/>
    </row>
    <row r="33" spans="1:8" customFormat="1" ht="15" x14ac:dyDescent="0.25">
      <c r="A33" s="27"/>
      <c r="B33" s="36"/>
      <c r="C33" s="30"/>
      <c r="D33" s="29"/>
      <c r="E33" s="29"/>
      <c r="F33" s="30"/>
      <c r="G33" s="28"/>
      <c r="H33" s="28"/>
    </row>
    <row r="34" spans="1:8" customFormat="1" ht="15" x14ac:dyDescent="0.25">
      <c r="A34" s="9"/>
      <c r="B34" s="36"/>
      <c r="C34" s="39"/>
      <c r="D34" s="39"/>
      <c r="E34" s="35"/>
      <c r="F34" s="31"/>
      <c r="G34" s="28"/>
      <c r="H34" s="28"/>
    </row>
    <row r="35" spans="1:8" customFormat="1" ht="15" x14ac:dyDescent="0.25">
      <c r="A35" s="27"/>
      <c r="B35" s="36"/>
      <c r="C35" s="30"/>
      <c r="D35" s="29"/>
      <c r="E35" s="29"/>
      <c r="F35" s="30"/>
      <c r="G35" s="28"/>
      <c r="H35" s="28"/>
    </row>
    <row r="36" spans="1:8" customFormat="1" ht="15" x14ac:dyDescent="0.25">
      <c r="A36" s="2"/>
      <c r="B36" s="36"/>
      <c r="C36" s="39"/>
      <c r="D36" s="39"/>
      <c r="E36" s="35"/>
      <c r="F36" s="31"/>
      <c r="G36" s="28"/>
      <c r="H36" s="28"/>
    </row>
  </sheetData>
  <mergeCells count="9">
    <mergeCell ref="C34:D34"/>
    <mergeCell ref="C36:D36"/>
    <mergeCell ref="B26:C26"/>
    <mergeCell ref="C30:D30"/>
    <mergeCell ref="B5:F5"/>
    <mergeCell ref="B6:F6"/>
    <mergeCell ref="B7:F7"/>
    <mergeCell ref="C10:F10"/>
    <mergeCell ref="C32:D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Ирина Геннадьевна</dc:creator>
  <cp:lastModifiedBy>Фокина Ирина Геннадьевна</cp:lastModifiedBy>
  <dcterms:created xsi:type="dcterms:W3CDTF">2024-06-19T08:26:00Z</dcterms:created>
  <dcterms:modified xsi:type="dcterms:W3CDTF">2024-06-28T12:55:01Z</dcterms:modified>
</cp:coreProperties>
</file>